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idodic\Desktop\KUPCI\SDU - DRŽAVA\GRUPA 5 - Grad Zagreb, Osijek, Varaždin Zadar, Rijeka, Vinkovci, Đakovo, S. Brod, Šibenik, Kaštela MP\e-dostava\"/>
    </mc:Choice>
  </mc:AlternateContent>
  <xr:revisionPtr revIDLastSave="0" documentId="13_ncr:1_{057CAB10-35D9-44C9-836A-DD64435AB4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 - grupa 5.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8" i="2" l="1"/>
  <c r="I17" i="2"/>
  <c r="F18" i="2"/>
  <c r="F17" i="2"/>
  <c r="F16" i="2"/>
  <c r="I19" i="2"/>
  <c r="I16" i="2"/>
  <c r="I21" i="2" l="1"/>
  <c r="I22" i="2" s="1"/>
  <c r="I23" i="2" s="1"/>
</calcChain>
</file>

<file path=xl/sharedStrings.xml><?xml version="1.0" encoding="utf-8"?>
<sst xmlns="http://schemas.openxmlformats.org/spreadsheetml/2006/main" count="42" uniqueCount="39">
  <si>
    <t xml:space="preserve">Red. br. </t>
  </si>
  <si>
    <t>IZNOS PDV-a:</t>
  </si>
  <si>
    <t>Bezgotovinske kartice</t>
  </si>
  <si>
    <t>kom</t>
  </si>
  <si>
    <t>lit</t>
  </si>
  <si>
    <t>ne popunjavati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</si>
  <si>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</si>
  <si>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</si>
  <si>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</si>
  <si>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</si>
  <si>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</si>
  <si>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</si>
  <si>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</si>
  <si>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</si>
  <si>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</si>
  <si>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 = D * H (za stavke 1. - 3.)
I = D * F (za stavku 4.)</t>
  </si>
  <si>
    <t>IZNOS CIJENE PONUDE (bez PDV-a):</t>
  </si>
  <si>
    <t>IZNOS CIJENE PONUDE (s PDV-om):</t>
  </si>
  <si>
    <t>Dokumentacija o nabavi</t>
  </si>
  <si>
    <t>PONUDITELJ:</t>
  </si>
  <si>
    <t>Središnji državni ured za središnju javnu nabavu</t>
  </si>
  <si>
    <t>REPUBLIKA HRVATSKA</t>
  </si>
  <si>
    <t>Stavka</t>
  </si>
  <si>
    <t>Motorni benzin Eurosuper 95</t>
  </si>
  <si>
    <t>Motorni benzin Eurosuper 100</t>
  </si>
  <si>
    <t>Dizelsko gorivo Eurodizel</t>
  </si>
  <si>
    <t>Okvirna količina za razdoblje od 12 mjeseci</t>
  </si>
  <si>
    <t>Osnovna jedinična cijena 
(bez PDV-a) 
za stavke 1. - 3. EUR/lit
za stavku 4. EUR/kom</t>
  </si>
  <si>
    <t>Trošarina (bez PDV-a) EUR/lit</t>
  </si>
  <si>
    <t xml:space="preserve">Ukupna jedinična cijena (bez PDV-a) EUR/lit </t>
  </si>
  <si>
    <t>Ukupna cijena 
(bez PDV-a) u EUR</t>
  </si>
  <si>
    <t>Iznos premije (P)
EUR/lit</t>
  </si>
  <si>
    <t>TROŠKOVNIK za grupu 5.</t>
  </si>
  <si>
    <t>ev.br. 3/2025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</si>
  <si>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</si>
  <si>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</si>
  <si>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</si>
  <si>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>Ako određenu stavku troškovnika neće naplaćivati, ponuditelj može upisati 0,00 EUR-a.</t>
  </si>
  <si>
    <t>INA-INDUSTRIJA NAFTE, d.d.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</si>
</sst>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4" fontId="1" fillId="3" borderId="11" xfId="0" applyNumberFormat="1" applyFont="1" applyFill="1" applyBorder="1"/>
    <xf numFmtId="4" fontId="1" fillId="0" borderId="12" xfId="0" applyNumberFormat="1" applyFont="1" applyBorder="1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4" fontId="1" fillId="0" borderId="21" xfId="0" applyNumberFormat="1" applyFont="1" applyBorder="1" applyAlignment="1">
      <alignment horizontal="right" vertical="center"/>
    </xf>
    <xf numFmtId="4" fontId="1" fillId="0" borderId="12" xfId="0" applyNumberFormat="1" applyFont="1" applyBorder="1" applyAlignment="1">
      <alignment horizontal="right" vertical="center"/>
    </xf>
    <xf numFmtId="165" fontId="1" fillId="3" borderId="2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3" fontId="4" fillId="2" borderId="1" xfId="0" applyNumberFormat="1" applyFont="1" applyFill="1" applyBorder="1" applyAlignment="1">
      <alignment vertical="center"/>
    </xf>
    <xf numFmtId="3" fontId="1" fillId="2" borderId="11" xfId="0" applyNumberFormat="1" applyFont="1" applyFill="1" applyBorder="1" applyAlignment="1">
      <alignment horizontal="right" vertical="center" wrapText="1"/>
    </xf>
    <xf numFmtId="166" fontId="1" fillId="2" borderId="2" xfId="0" applyNumberFormat="1" applyFont="1" applyFill="1" applyBorder="1" applyAlignment="1">
      <alignment horizontal="right" vertical="center"/>
    </xf>
    <xf numFmtId="166" fontId="1" fillId="2" borderId="1" xfId="0" applyNumberFormat="1" applyFont="1" applyFill="1" applyBorder="1" applyAlignment="1">
      <alignment horizontal="right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3573A-9650-4804-8EA5-A27AA9DB03D1}">
  <sheetPr>
    <pageSetUpPr fitToPage="1"/>
  </sheetPr>
  <dimension ref="A1:I28"/>
  <sheetViews>
    <sheetView tabSelected="1" zoomScaleNormal="100" workbookViewId="0">
      <selection activeCell="F16" sqref="F16"/>
    </sheetView>
  </sheetViews>
  <sheetFormatPr defaultColWidth="9.08984375" defaultRowHeight="14" x14ac:dyDescent="0.3"/>
  <cols>
    <col min="1" max="1" width="8.453125" style="1" customWidth="1"/>
    <col min="2" max="2" width="22.90625" style="1" customWidth="1"/>
    <col min="3" max="3" width="6.453125" style="1" bestFit="1" customWidth="1"/>
    <col min="4" max="4" width="17" style="1" customWidth="1"/>
    <col min="5" max="5" width="13.453125" style="1" customWidth="1"/>
    <col min="6" max="6" width="27.36328125" style="1" customWidth="1"/>
    <col min="7" max="7" width="17.90625" style="1" customWidth="1"/>
    <col min="8" max="8" width="20.453125" style="1" customWidth="1"/>
    <col min="9" max="9" width="28" style="1" customWidth="1"/>
    <col min="10" max="16384" width="9.08984375" style="1"/>
  </cols>
  <sheetData>
    <row r="1" spans="1:9" x14ac:dyDescent="0.3">
      <c r="A1" s="55" t="s">
        <v>21</v>
      </c>
      <c r="B1" s="55"/>
      <c r="C1" s="55"/>
      <c r="D1" s="55"/>
      <c r="E1" s="55"/>
      <c r="F1" s="55"/>
      <c r="G1" s="55"/>
      <c r="H1" s="55"/>
      <c r="I1" s="55"/>
    </row>
    <row r="2" spans="1:9" x14ac:dyDescent="0.3">
      <c r="A2" s="55" t="s">
        <v>20</v>
      </c>
      <c r="B2" s="55"/>
      <c r="C2" s="55"/>
      <c r="D2" s="55"/>
      <c r="E2" s="55"/>
      <c r="F2" s="55"/>
      <c r="G2" s="55"/>
      <c r="H2" s="55"/>
      <c r="I2" s="55"/>
    </row>
    <row r="3" spans="1:9" x14ac:dyDescent="0.3">
      <c r="A3" s="56" t="s">
        <v>18</v>
      </c>
      <c r="B3" s="56"/>
    </row>
    <row r="4" spans="1:9" x14ac:dyDescent="0.3">
      <c r="A4" s="56" t="s">
        <v>33</v>
      </c>
      <c r="B4" s="56"/>
      <c r="I4" s="2"/>
    </row>
    <row r="5" spans="1:9" x14ac:dyDescent="0.3">
      <c r="A5" s="2"/>
      <c r="B5" s="2"/>
      <c r="I5" s="2"/>
    </row>
    <row r="6" spans="1:9" x14ac:dyDescent="0.3">
      <c r="A6" s="36" t="s">
        <v>34</v>
      </c>
      <c r="B6" s="36"/>
      <c r="I6" s="2"/>
    </row>
    <row r="7" spans="1:9" x14ac:dyDescent="0.3">
      <c r="A7" s="37" t="s">
        <v>35</v>
      </c>
      <c r="I7" s="2"/>
    </row>
    <row r="8" spans="1:9" x14ac:dyDescent="0.3">
      <c r="A8" s="38" t="s">
        <v>36</v>
      </c>
      <c r="B8" s="36"/>
      <c r="I8" s="2"/>
    </row>
    <row r="9" spans="1:9" x14ac:dyDescent="0.3">
      <c r="A9" s="39" t="s">
        <v>37</v>
      </c>
      <c r="B9" s="40"/>
      <c r="I9" s="2"/>
    </row>
    <row r="10" spans="1:9" x14ac:dyDescent="0.3">
      <c r="I10" s="2"/>
    </row>
    <row r="11" spans="1:9" x14ac:dyDescent="0.3">
      <c r="A11" s="57" t="s">
        <v>19</v>
      </c>
      <c r="B11" s="57"/>
      <c r="C11" s="57" t="s">
        <v>38</v>
      </c>
      <c r="D11" s="57"/>
      <c r="E11" s="57"/>
      <c r="F11" s="57"/>
      <c r="G11" s="57"/>
      <c r="H11" s="57"/>
      <c r="I11" s="57"/>
    </row>
    <row r="12" spans="1:9" ht="14.5" thickBot="1" x14ac:dyDescent="0.35"/>
    <row r="13" spans="1:9" ht="22.5" customHeight="1" thickBot="1" x14ac:dyDescent="0.35">
      <c r="A13" s="52" t="s">
        <v>32</v>
      </c>
      <c r="B13" s="53"/>
      <c r="C13" s="53"/>
      <c r="D13" s="53"/>
      <c r="E13" s="53"/>
      <c r="F13" s="53"/>
      <c r="G13" s="53"/>
      <c r="H13" s="53"/>
      <c r="I13" s="54"/>
    </row>
    <row r="14" spans="1:9" ht="56.5" thickBot="1" x14ac:dyDescent="0.35">
      <c r="A14" s="24" t="s">
        <v>0</v>
      </c>
      <c r="B14" s="25" t="s">
        <v>22</v>
      </c>
      <c r="C14" s="26" t="s">
        <v>6</v>
      </c>
      <c r="D14" s="27" t="s">
        <v>26</v>
      </c>
      <c r="E14" s="28" t="s">
        <v>31</v>
      </c>
      <c r="F14" s="28" t="s">
        <v>27</v>
      </c>
      <c r="G14" s="28" t="s">
        <v>28</v>
      </c>
      <c r="H14" s="28" t="s">
        <v>29</v>
      </c>
      <c r="I14" s="29" t="s">
        <v>30</v>
      </c>
    </row>
    <row r="15" spans="1:9" ht="30" thickTop="1" thickBot="1" x14ac:dyDescent="0.35">
      <c r="A15" s="3" t="s">
        <v>7</v>
      </c>
      <c r="B15" s="4" t="s">
        <v>8</v>
      </c>
      <c r="C15" s="4" t="s">
        <v>9</v>
      </c>
      <c r="D15" s="4" t="s">
        <v>10</v>
      </c>
      <c r="E15" s="4" t="s">
        <v>11</v>
      </c>
      <c r="F15" s="4" t="s">
        <v>12</v>
      </c>
      <c r="G15" s="5" t="s">
        <v>13</v>
      </c>
      <c r="H15" s="4" t="s">
        <v>14</v>
      </c>
      <c r="I15" s="6" t="s">
        <v>15</v>
      </c>
    </row>
    <row r="16" spans="1:9" ht="28.5" thickTop="1" x14ac:dyDescent="0.3">
      <c r="A16" s="8">
        <v>1</v>
      </c>
      <c r="B16" s="9" t="s">
        <v>23</v>
      </c>
      <c r="C16" s="10" t="s">
        <v>4</v>
      </c>
      <c r="D16" s="41">
        <v>500000</v>
      </c>
      <c r="E16" s="32">
        <v>5.0999999999999997E-2</v>
      </c>
      <c r="F16" s="32">
        <f>0.4756+0.051</f>
        <v>0.52660000000000007</v>
      </c>
      <c r="G16" s="43">
        <v>0.51231000000000004</v>
      </c>
      <c r="H16" s="34">
        <v>1.0388999999999999</v>
      </c>
      <c r="I16" s="11">
        <f>ROUND(D16*H16,2)</f>
        <v>519450</v>
      </c>
    </row>
    <row r="17" spans="1:9" ht="28" x14ac:dyDescent="0.3">
      <c r="A17" s="12">
        <v>2</v>
      </c>
      <c r="B17" s="13" t="s">
        <v>24</v>
      </c>
      <c r="C17" s="14" t="s">
        <v>4</v>
      </c>
      <c r="D17" s="41">
        <v>9300</v>
      </c>
      <c r="E17" s="33">
        <v>0.11700000000000001</v>
      </c>
      <c r="F17" s="33">
        <f>0.5232+0.117</f>
        <v>0.64019999999999999</v>
      </c>
      <c r="G17" s="44">
        <v>0.51231000000000004</v>
      </c>
      <c r="H17" s="35">
        <v>1.1525000000000001</v>
      </c>
      <c r="I17" s="15">
        <f t="shared" ref="I17:I18" si="0">ROUND(D17*H17,2)</f>
        <v>10718.25</v>
      </c>
    </row>
    <row r="18" spans="1:9" ht="28" x14ac:dyDescent="0.3">
      <c r="A18" s="12">
        <v>3</v>
      </c>
      <c r="B18" s="13" t="s">
        <v>25</v>
      </c>
      <c r="C18" s="14" t="s">
        <v>4</v>
      </c>
      <c r="D18" s="41">
        <v>2800000</v>
      </c>
      <c r="E18" s="33">
        <v>5.0999999999999997E-2</v>
      </c>
      <c r="F18" s="33">
        <f>0.5382+0.051</f>
        <v>0.58920000000000006</v>
      </c>
      <c r="G18" s="44">
        <v>0.40612999999999999</v>
      </c>
      <c r="H18" s="35">
        <v>0.99529999999999996</v>
      </c>
      <c r="I18" s="15">
        <f t="shared" si="0"/>
        <v>2786840</v>
      </c>
    </row>
    <row r="19" spans="1:9" ht="28.5" thickBot="1" x14ac:dyDescent="0.35">
      <c r="A19" s="16">
        <v>4</v>
      </c>
      <c r="B19" s="17" t="s">
        <v>2</v>
      </c>
      <c r="C19" s="18" t="s">
        <v>3</v>
      </c>
      <c r="D19" s="42">
        <v>10000</v>
      </c>
      <c r="E19" s="7" t="s">
        <v>5</v>
      </c>
      <c r="F19" s="19">
        <v>0</v>
      </c>
      <c r="G19" s="45" t="s">
        <v>5</v>
      </c>
      <c r="H19" s="45"/>
      <c r="I19" s="20">
        <f>ROUND(D19*F19,2)</f>
        <v>0</v>
      </c>
    </row>
    <row r="20" spans="1:9" ht="14.5" thickBot="1" x14ac:dyDescent="0.35">
      <c r="A20" s="21"/>
      <c r="B20" s="21"/>
      <c r="C20" s="22"/>
      <c r="D20" s="22"/>
      <c r="E20" s="23"/>
      <c r="F20" s="23"/>
    </row>
    <row r="21" spans="1:9" x14ac:dyDescent="0.3">
      <c r="G21" s="46" t="s">
        <v>16</v>
      </c>
      <c r="H21" s="47"/>
      <c r="I21" s="30">
        <f>ROUND(I16+I17+I18+I19,2)</f>
        <v>3317008.25</v>
      </c>
    </row>
    <row r="22" spans="1:9" x14ac:dyDescent="0.3">
      <c r="G22" s="48" t="s">
        <v>1</v>
      </c>
      <c r="H22" s="49"/>
      <c r="I22" s="15">
        <f>ROUND(I21*0.25,2)</f>
        <v>829252.06</v>
      </c>
    </row>
    <row r="23" spans="1:9" ht="14.5" thickBot="1" x14ac:dyDescent="0.35">
      <c r="G23" s="50" t="s">
        <v>17</v>
      </c>
      <c r="H23" s="51"/>
      <c r="I23" s="31">
        <f>ROUND(I21+I22,2)</f>
        <v>4146260.31</v>
      </c>
    </row>
    <row r="26" spans="1:9" customFormat="1" ht="14.5" x14ac:dyDescent="0.35"/>
    <row r="27" spans="1:9" customFormat="1" ht="14.5" x14ac:dyDescent="0.35"/>
    <row r="28" spans="1:9" customFormat="1" ht="14.5" x14ac:dyDescent="0.35"/>
  </sheetData>
  <mergeCells count="11">
    <mergeCell ref="A1:I1"/>
    <mergeCell ref="A2:I2"/>
    <mergeCell ref="A3:B3"/>
    <mergeCell ref="A4:B4"/>
    <mergeCell ref="A11:B11"/>
    <mergeCell ref="C11:I11"/>
    <mergeCell ref="G19:H19"/>
    <mergeCell ref="G21:H21"/>
    <mergeCell ref="G22:H22"/>
    <mergeCell ref="G23:H23"/>
    <mergeCell ref="A13:I13"/>
  </mergeCells>
  <dataValidations count="3">
    <dataValidation type="custom" allowBlank="1" showInputMessage="1" showErrorMessage="1" sqref="E16:F18 H16:H18" xr:uid="{38942111-59AF-4D63-8FD2-14FDE37666A9}">
      <formula1>E16=ROUND(E16,4)</formula1>
    </dataValidation>
    <dataValidation type="custom" allowBlank="1" showInputMessage="1" showErrorMessage="1" sqref="F19" xr:uid="{E6D58B9E-FA3A-4A40-859B-CB44BE6E9058}">
      <formula1>F19=ROUND(F19,2)</formula1>
    </dataValidation>
    <dataValidation type="custom" allowBlank="1" showInputMessage="1" showErrorMessage="1" sqref="G16:G18" xr:uid="{764EE187-1909-4E6F-8820-5E2BD06E50E2}">
      <formula1>G16=ROUND(G16,5)</formula1>
    </dataValidation>
  </dataValidations>
  <pageMargins left="0.39370078740157483" right="0.39370078740157483" top="1.1023622047244095" bottom="0.74803149606299213" header="0.31496062992125984" footer="0.31496062992125984"/>
  <pageSetup scale="80"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- grupa 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Dodić Ivan (INA d.d.)</cp:lastModifiedBy>
  <cp:lastPrinted>2021-10-15T11:17:58Z</cp:lastPrinted>
  <dcterms:created xsi:type="dcterms:W3CDTF">2016-08-19T06:49:39Z</dcterms:created>
  <dcterms:modified xsi:type="dcterms:W3CDTF">2025-04-16T14:23:16Z</dcterms:modified>
</cp:coreProperties>
</file>